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Pharmceutical and Medical Industries\"/>
    </mc:Choice>
  </mc:AlternateContent>
  <xr:revisionPtr revIDLastSave="0" documentId="13_ncr:1_{F3CE0D5C-1C92-4C9A-A0B2-15FFA535597A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20" i="2" l="1"/>
  <c r="H117" i="2" s="1"/>
  <c r="G120" i="2"/>
  <c r="G117" i="2" s="1"/>
  <c r="F120" i="2"/>
  <c r="F117" i="2" s="1"/>
  <c r="E120" i="2"/>
  <c r="E117" i="2" s="1"/>
  <c r="H119" i="2"/>
  <c r="G119" i="2"/>
  <c r="F119" i="2"/>
  <c r="E119" i="2"/>
  <c r="H116" i="2"/>
  <c r="G116" i="2"/>
  <c r="F116" i="2"/>
  <c r="E116" i="2"/>
  <c r="H115" i="2"/>
  <c r="G115" i="2"/>
  <c r="F115" i="2"/>
  <c r="E115" i="2"/>
  <c r="H112" i="2"/>
  <c r="G112" i="2"/>
  <c r="F112" i="2"/>
  <c r="E112" i="2"/>
  <c r="H111" i="2"/>
  <c r="G111" i="2"/>
  <c r="F111" i="2"/>
  <c r="E111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H103" i="2"/>
  <c r="H102" i="2"/>
  <c r="G102" i="2"/>
  <c r="F102" i="2"/>
  <c r="E102" i="2"/>
  <c r="H101" i="2"/>
  <c r="H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</calcChain>
</file>

<file path=xl/sharedStrings.xml><?xml version="1.0" encoding="utf-8"?>
<sst xmlns="http://schemas.openxmlformats.org/spreadsheetml/2006/main" count="237" uniqueCount="205">
  <si>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</si>
  <si>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</si>
  <si>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</si>
  <si>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</si>
  <si>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</si>
  <si>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</si>
  <si>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</si>
  <si>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</si>
  <si>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</si>
  <si>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</si>
  <si>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</si>
  <si>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</si>
  <si>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</si>
  <si>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</si>
  <si>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</si>
  <si>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</si>
  <si>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</si>
  <si>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</si>
  <si>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</si>
  <si>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</si>
  <si>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</si>
  <si>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</si>
  <si>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</si>
  <si>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</si>
  <si>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</si>
  <si>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</si>
  <si>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</si>
  <si>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</si>
  <si>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</si>
  <si>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</si>
  <si>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</si>
  <si>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</si>
  <si>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</si>
  <si>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</si>
  <si>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</si>
  <si>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</si>
  <si>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</si>
  <si>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</si>
  <si>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</si>
  <si>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</si>
  <si>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</si>
  <si>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</si>
  <si>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</si>
  <si>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</si>
  <si>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</si>
  <si>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</si>
  <si>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</si>
  <si>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</si>
  <si>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</si>
  <si>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</si>
  <si>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</si>
  <si>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</si>
  <si>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</si>
  <si>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</si>
  <si>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</si>
  <si>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</si>
  <si>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</si>
  <si>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</si>
  <si>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</si>
  <si>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</si>
  <si>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</si>
  <si>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</si>
  <si>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</si>
  <si>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</si>
  <si>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</si>
  <si>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</si>
  <si>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</si>
  <si>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</si>
  <si>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</si>
  <si>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</si>
  <si>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</si>
  <si>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</si>
  <si>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</si>
  <si>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</si>
  <si>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</si>
  <si>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</si>
  <si>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</si>
  <si>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</si>
  <si>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</si>
  <si>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</si>
  <si>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</si>
  <si>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</si>
  <si>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</si>
  <si>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</si>
  <si>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</si>
  <si>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</si>
  <si>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</si>
  <si>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</si>
  <si>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</si>
  <si>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</si>
  <si>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</si>
  <si>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</si>
  <si>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</si>
  <si>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</si>
  <si>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</si>
  <si>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</si>
  <si>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</si>
  <si>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</si>
  <si>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</si>
  <si>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</si>
  <si>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</si>
  <si>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</si>
  <si>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</si>
  <si>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</si>
  <si>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</si>
  <si>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</si>
  <si>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</si>
  <si>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</si>
  <si>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</si>
  <si>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</si>
  <si>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</si>
  <si>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</si>
  <si>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</si>
  <si>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</si>
  <si>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</si>
  <si>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</si>
  <si>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</si>
  <si>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</si>
  <si>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</si>
  <si>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</si>
  <si>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</si>
  <si>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</si>
  <si>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</si>
  <si>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</si>
  <si>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</si>
  <si>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</si>
  <si>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</si>
  <si>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</si>
  <si>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</si>
  <si>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</si>
  <si>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</si>
  <si>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</si>
  <si>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</si>
  <si>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</si>
  <si>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</si>
  <si>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</si>
  <si>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</si>
  <si>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</si>
  <si>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</si>
  <si>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</si>
  <si>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</si>
  <si>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</si>
  <si>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</si>
  <si>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</si>
  <si>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</si>
  <si>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</si>
  <si>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</si>
  <si>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</si>
  <si>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</si>
  <si>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</si>
  <si>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</si>
  <si>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</si>
  <si>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</si>
  <si>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</si>
  <si>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</si>
  <si>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</si>
  <si>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</si>
  <si>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</si>
  <si>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</si>
  <si>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</si>
  <si>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</si>
  <si>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</si>
  <si>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</si>
  <si>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</si>
  <si>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</si>
  <si>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</si>
  <si>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</si>
  <si>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</si>
  <si>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</si>
  <si>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</si>
  <si>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</si>
  <si>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</si>
  <si>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</si>
  <si>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</si>
  <si>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</si>
  <si>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</si>
  <si>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</si>
  <si>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</si>
  <si>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</si>
  <si>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</si>
  <si>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</si>
  <si>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</si>
  <si>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</si>
  <si>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</si>
  <si>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</si>
  <si>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</si>
  <si>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</si>
  <si>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</si>
  <si>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</si>
  <si>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</si>
  <si>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</si>
  <si>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</si>
  <si>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</si>
  <si>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</si>
  <si>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</si>
  <si>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</si>
  <si>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</si>
  <si>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</si>
  <si>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</si>
  <si>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</si>
  <si>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</si>
  <si>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</si>
  <si>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المركز العربي للصناعات الدوائية</t>
  </si>
  <si>
    <t>ARAB CENTER FOR PHARM.&amp; CHEMICALS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</si>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</sst>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G2" sqref="G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141023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 t="s">
        <v>204</v>
      </c>
      <c r="F6" s="47" t="s">
        <v>204</v>
      </c>
      <c r="G6" s="47" t="s">
        <v>204</v>
      </c>
      <c r="H6" s="47">
        <v>0.49</v>
      </c>
      <c r="I6" s="4" t="s">
        <v>195</v>
      </c>
    </row>
    <row r="7" spans="4:18" ht="20.100000000000001" customHeight="1" x14ac:dyDescent="0.2">
      <c r="D7" s="13" t="s">
        <v>87</v>
      </c>
      <c r="E7" s="47" t="s">
        <v>204</v>
      </c>
      <c r="F7" s="47" t="s">
        <v>204</v>
      </c>
      <c r="G7" s="47" t="s">
        <v>204</v>
      </c>
      <c r="H7" s="16">
        <v>76742.33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 t="s">
        <v>204</v>
      </c>
      <c r="F8" s="47" t="s">
        <v>204</v>
      </c>
      <c r="G8" s="47" t="s">
        <v>204</v>
      </c>
      <c r="H8" s="16">
        <v>214721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 t="s">
        <v>204</v>
      </c>
      <c r="F9" s="47" t="s">
        <v>204</v>
      </c>
      <c r="G9" s="47" t="s">
        <v>204</v>
      </c>
      <c r="H9" s="16">
        <v>137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5000000</v>
      </c>
      <c r="F10" s="16">
        <v>5000000</v>
      </c>
      <c r="G10" s="16">
        <v>5000000</v>
      </c>
      <c r="H10" s="16">
        <v>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 t="s">
        <v>204</v>
      </c>
      <c r="F11" s="16" t="s">
        <v>204</v>
      </c>
      <c r="G11" s="16" t="s">
        <v>204</v>
      </c>
      <c r="H11" s="16">
        <v>2450000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2291</v>
      </c>
      <c r="F16" s="41">
        <v>2240</v>
      </c>
      <c r="G16" s="41">
        <v>3736</v>
      </c>
      <c r="H16" s="41">
        <v>705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14295</v>
      </c>
      <c r="F17" s="16">
        <v>15123</v>
      </c>
      <c r="G17" s="16">
        <v>17417</v>
      </c>
      <c r="H17" s="16">
        <v>23980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80622</v>
      </c>
      <c r="F21" s="16">
        <v>80009</v>
      </c>
      <c r="G21" s="16">
        <v>103613</v>
      </c>
      <c r="H21" s="16">
        <v>110958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25473</v>
      </c>
      <c r="F22" s="16">
        <v>26006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170999</v>
      </c>
      <c r="F23" s="16">
        <v>172205</v>
      </c>
      <c r="G23" s="16">
        <v>173590</v>
      </c>
      <c r="H23" s="16">
        <v>191484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</v>
      </c>
      <c r="F24" s="16">
        <v>1</v>
      </c>
      <c r="G24" s="16">
        <v>115458</v>
      </c>
      <c r="H24" s="16">
        <v>115458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4195075</v>
      </c>
      <c r="F25" s="16">
        <v>4222819</v>
      </c>
      <c r="G25" s="16">
        <v>4251439</v>
      </c>
      <c r="H25" s="16">
        <v>4277828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322476</v>
      </c>
      <c r="F26" s="16">
        <v>322476</v>
      </c>
      <c r="G26" s="16">
        <v>322476</v>
      </c>
      <c r="H26" s="16">
        <v>322476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4517551</v>
      </c>
      <c r="F28" s="16">
        <v>4545295</v>
      </c>
      <c r="G28" s="16">
        <v>4573915</v>
      </c>
      <c r="H28" s="16">
        <v>4600304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1283039</v>
      </c>
      <c r="F29" s="16">
        <v>1283846</v>
      </c>
      <c r="G29" s="16">
        <v>1283109</v>
      </c>
      <c r="H29" s="16">
        <v>1286282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5971590</v>
      </c>
      <c r="F30" s="42">
        <v>6001347</v>
      </c>
      <c r="G30" s="42">
        <v>6146072</v>
      </c>
      <c r="H30" s="42">
        <v>6193528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1983968</v>
      </c>
      <c r="F35" s="41">
        <v>2008438</v>
      </c>
      <c r="G35" s="41">
        <v>2011511</v>
      </c>
      <c r="H35" s="41">
        <v>1967668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2715075</v>
      </c>
      <c r="F39" s="16">
        <v>2721978</v>
      </c>
      <c r="G39" s="16">
        <v>2683867</v>
      </c>
      <c r="H39" s="16">
        <v>2561631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4543395</v>
      </c>
      <c r="F42" s="16">
        <v>4512795</v>
      </c>
      <c r="G42" s="16">
        <v>4512495</v>
      </c>
      <c r="H42" s="16">
        <v>4497903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7258470</v>
      </c>
      <c r="F43" s="42">
        <v>7234773</v>
      </c>
      <c r="G43" s="42">
        <v>7196362</v>
      </c>
      <c r="H43" s="42">
        <v>7059534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5000000</v>
      </c>
      <c r="F46" s="44">
        <v>5000000</v>
      </c>
      <c r="G46" s="44">
        <v>5000000</v>
      </c>
      <c r="H46" s="44">
        <v>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5000000</v>
      </c>
      <c r="F47" s="43">
        <v>5000000</v>
      </c>
      <c r="G47" s="43">
        <v>5000000</v>
      </c>
      <c r="H47" s="43">
        <v>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5000000</v>
      </c>
      <c r="F48" s="43">
        <v>5000000</v>
      </c>
      <c r="G48" s="43">
        <v>5000000</v>
      </c>
      <c r="H48" s="43">
        <v>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1138105</v>
      </c>
      <c r="F49" s="43">
        <v>1138105</v>
      </c>
      <c r="G49" s="43">
        <v>1138105</v>
      </c>
      <c r="H49" s="43">
        <v>1138105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-115457</v>
      </c>
      <c r="F57" s="43">
        <v>-115457</v>
      </c>
      <c r="G57" s="43">
        <v>115457</v>
      </c>
      <c r="H57" s="43">
        <v>115457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-7309528</v>
      </c>
      <c r="F58" s="43">
        <v>-7256074</v>
      </c>
      <c r="G58" s="43">
        <v>-7303852</v>
      </c>
      <c r="H58" s="43">
        <v>-7119568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-1286880</v>
      </c>
      <c r="F59" s="43">
        <v>-1233426</v>
      </c>
      <c r="G59" s="43">
        <v>-1050290</v>
      </c>
      <c r="H59" s="43">
        <v>-866006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5971590</v>
      </c>
      <c r="F61" s="45">
        <v>6001347</v>
      </c>
      <c r="G61" s="45">
        <v>6146072</v>
      </c>
      <c r="H61" s="45">
        <v>6193528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151832</v>
      </c>
      <c r="F65" s="44">
        <v>112386</v>
      </c>
      <c r="G65" s="44">
        <v>83496</v>
      </c>
      <c r="H65" s="44">
        <v>92165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152478</v>
      </c>
      <c r="F66" s="43">
        <v>133472</v>
      </c>
      <c r="G66" s="43">
        <v>172766</v>
      </c>
      <c r="H66" s="43">
        <v>274746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-646</v>
      </c>
      <c r="F67" s="43">
        <v>-21086</v>
      </c>
      <c r="G67" s="43">
        <v>-89270</v>
      </c>
      <c r="H67" s="43">
        <v>-182581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56757</v>
      </c>
      <c r="F68" s="43">
        <v>60422</v>
      </c>
      <c r="G68" s="43">
        <v>96062</v>
      </c>
      <c r="H68" s="43">
        <v>269181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267</v>
      </c>
      <c r="H69" s="43">
        <v>5508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27744</v>
      </c>
      <c r="F70" s="43">
        <v>28620</v>
      </c>
      <c r="G70" s="43">
        <v>32708</v>
      </c>
      <c r="H70" s="43">
        <v>34033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-57403</v>
      </c>
      <c r="F72" s="43">
        <v>-81508</v>
      </c>
      <c r="G72" s="43">
        <v>-185599</v>
      </c>
      <c r="H72" s="43">
        <v>-457270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3949</v>
      </c>
      <c r="F73" s="43">
        <v>13829</v>
      </c>
      <c r="G73" s="43">
        <v>1315</v>
      </c>
      <c r="H73" s="43">
        <v>13157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51573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-53454</v>
      </c>
      <c r="F75" s="43">
        <v>-67679</v>
      </c>
      <c r="G75" s="43">
        <v>-184284</v>
      </c>
      <c r="H75" s="43">
        <v>-495686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0</v>
      </c>
      <c r="F76" s="43">
        <v>0</v>
      </c>
      <c r="G76" s="43">
        <v>0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-53454</v>
      </c>
      <c r="F77" s="43">
        <v>-67679</v>
      </c>
      <c r="G77" s="43">
        <v>-184284</v>
      </c>
      <c r="H77" s="43">
        <v>-495686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-53454</v>
      </c>
      <c r="F82" s="43">
        <v>-67679</v>
      </c>
      <c r="G82" s="43">
        <v>-184284</v>
      </c>
      <c r="H82" s="43">
        <v>-495686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-53454</v>
      </c>
      <c r="F84" s="45">
        <v>-67679</v>
      </c>
      <c r="G84" s="45">
        <v>-184284</v>
      </c>
      <c r="H84" s="45">
        <v>-495686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2240</v>
      </c>
      <c r="F88" s="44">
        <v>3736</v>
      </c>
      <c r="G88" s="44">
        <v>705</v>
      </c>
      <c r="H88" s="44">
        <v>487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-4648</v>
      </c>
      <c r="F89" s="43">
        <v>-4425</v>
      </c>
      <c r="G89" s="43">
        <v>-33523</v>
      </c>
      <c r="H89" s="43">
        <v>-1047299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0</v>
      </c>
      <c r="F90" s="43">
        <v>0</v>
      </c>
      <c r="G90" s="43">
        <v>-6319</v>
      </c>
      <c r="H90" s="43">
        <v>-235587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4699</v>
      </c>
      <c r="F91" s="43">
        <v>2929</v>
      </c>
      <c r="G91" s="43">
        <v>42873</v>
      </c>
      <c r="H91" s="43">
        <v>1283104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2291</v>
      </c>
      <c r="F92" s="45">
        <v>2240</v>
      </c>
      <c r="G92" s="45">
        <v>3736</v>
      </c>
      <c r="H92" s="45">
        <v>705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 t="s">
        <v>204</v>
      </c>
      <c r="F96" s="46" t="s">
        <v>204</v>
      </c>
      <c r="G96" s="46" t="s">
        <v>204</v>
      </c>
      <c r="H96" s="46">
        <f>+H8*100/H10</f>
        <v>4.2944199999999997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-1.06908E-2</v>
      </c>
      <c r="F97" s="47">
        <f>+F84/F10</f>
        <v>-1.3535800000000001E-2</v>
      </c>
      <c r="G97" s="47">
        <f>+G84/G10</f>
        <v>-3.6856800000000002E-2</v>
      </c>
      <c r="H97" s="47">
        <f>+H84/H10</f>
        <v>-9.9137199999999995E-2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-0.25737599999999999</v>
      </c>
      <c r="F99" s="47">
        <f>+F59/F10</f>
        <v>-0.24668519999999999</v>
      </c>
      <c r="G99" s="47">
        <f>+G59/G10</f>
        <v>-0.21005799999999999</v>
      </c>
      <c r="H99" s="47">
        <f>+H59/H10</f>
        <v>-0.1732012</v>
      </c>
      <c r="I99" s="4" t="s">
        <v>141</v>
      </c>
    </row>
    <row r="100" spans="1:10" ht="20.100000000000001" customHeight="1" x14ac:dyDescent="0.2">
      <c r="D100" s="13" t="s">
        <v>142</v>
      </c>
      <c r="E100" s="47" t="s">
        <v>204</v>
      </c>
      <c r="F100" s="47" t="s">
        <v>204</v>
      </c>
      <c r="G100" s="47" t="s">
        <v>204</v>
      </c>
      <c r="H100" s="47">
        <f>+H11/H84</f>
        <v>-4.9426451422876578</v>
      </c>
      <c r="I100" s="4" t="s">
        <v>143</v>
      </c>
    </row>
    <row r="101" spans="1:10" ht="20.100000000000001" customHeight="1" x14ac:dyDescent="0.2">
      <c r="D101" s="13" t="s">
        <v>144</v>
      </c>
      <c r="E101" s="47" t="s">
        <v>204</v>
      </c>
      <c r="F101" s="47" t="s">
        <v>204</v>
      </c>
      <c r="G101" s="47" t="s">
        <v>204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 t="s">
        <v>204</v>
      </c>
      <c r="F103" s="48" t="s">
        <v>204</v>
      </c>
      <c r="G103" s="48" t="s">
        <v>204</v>
      </c>
      <c r="H103" s="48">
        <f>+H11/H59</f>
        <v>-2.8290797061452229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-0.42547025659939935</v>
      </c>
      <c r="F105" s="53">
        <f>+F67*100/F65</f>
        <v>-18.762123396152546</v>
      </c>
      <c r="G105" s="53">
        <f>+G67*100/G65</f>
        <v>-106.91530133180032</v>
      </c>
      <c r="H105" s="53">
        <f>+H67*100/H65</f>
        <v>-198.10231649758586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-35.206017176879712</v>
      </c>
      <c r="F106" s="54">
        <f>+F75*100/F65</f>
        <v>-60.220134180413929</v>
      </c>
      <c r="G106" s="54">
        <f>+G75*100/G65</f>
        <v>-220.70997413049727</v>
      </c>
      <c r="H106" s="54">
        <f>+H75*100/H65</f>
        <v>-537.82455378939949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-35.206017176879712</v>
      </c>
      <c r="F107" s="54">
        <f>+F82*100/F65</f>
        <v>-60.220134180413929</v>
      </c>
      <c r="G107" s="54">
        <f>+G82*100/G65</f>
        <v>-220.70997413049727</v>
      </c>
      <c r="H107" s="54">
        <f>+H82*100/H65</f>
        <v>-537.82455378939949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-0.89513848070614355</v>
      </c>
      <c r="F108" s="54">
        <f>F82*100/F30</f>
        <v>-1.1277301579128818</v>
      </c>
      <c r="G108" s="54">
        <f>G82*100/G30</f>
        <v>-2.9984028823612872</v>
      </c>
      <c r="H108" s="54">
        <f>H82*100/H30</f>
        <v>-8.0032898858292079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4.1537672510257364</v>
      </c>
      <c r="F109" s="55">
        <f>+F84*100/F59</f>
        <v>5.4870742144238891</v>
      </c>
      <c r="G109" s="55">
        <f>+G84*100/G59</f>
        <v>17.546011101695722</v>
      </c>
      <c r="H109" s="55">
        <f>+H84*100/H59</f>
        <v>57.238171560012283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121.55003943673293</v>
      </c>
      <c r="F111" s="46">
        <f>+F43*100/F30</f>
        <v>120.55248596690043</v>
      </c>
      <c r="G111" s="46">
        <f>+G43*100/G30</f>
        <v>117.08880078202793</v>
      </c>
      <c r="H111" s="46">
        <f>+H43*100/H30</f>
        <v>113.98243456718045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-21.550039436732931</v>
      </c>
      <c r="F112" s="47">
        <f>+(F59+F60)*100/F30</f>
        <v>-20.552485966900431</v>
      </c>
      <c r="G112" s="47">
        <f>+(G59+G60)*100/G30</f>
        <v>-17.088800782027935</v>
      </c>
      <c r="H112" s="47">
        <f>+(H59+H60)*100/H30</f>
        <v>-13.98243456718045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 t="s">
        <v>204</v>
      </c>
      <c r="F113" s="48" t="s">
        <v>204</v>
      </c>
      <c r="G113" s="48" t="s">
        <v>204</v>
      </c>
      <c r="H113" s="48" t="s">
        <v>204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2.5425724137122609E-2</v>
      </c>
      <c r="F115" s="46">
        <f>+F65/F30</f>
        <v>1.8726795834335192E-2</v>
      </c>
      <c r="G115" s="46">
        <f>+G65/G30</f>
        <v>1.3585262261815351E-2</v>
      </c>
      <c r="H115" s="46">
        <f>+H65/H30</f>
        <v>1.4880856274485236E-2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3.36093604698652E-2</v>
      </c>
      <c r="F116" s="47">
        <f>+F65/F28</f>
        <v>2.4725787875154417E-2</v>
      </c>
      <c r="G116" s="47">
        <f>+G65/G28</f>
        <v>1.8254821088717215E-2</v>
      </c>
      <c r="H116" s="47">
        <f>+H65/H28</f>
        <v>2.0034545543077154E-2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-5.9680607025890738E-2</v>
      </c>
      <c r="F117" s="48">
        <f>+F65/F120</f>
        <v>-4.4076864881697313E-2</v>
      </c>
      <c r="G117" s="48">
        <f>+G65/G120</f>
        <v>-3.3261667935450948E-2</v>
      </c>
      <c r="H117" s="48">
        <f>+H65/H120</f>
        <v>-3.8885773751585875E-2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6.2981317274845072E-2</v>
      </c>
      <c r="F119" s="46">
        <f>+F23/F39</f>
        <v>6.3264655335201092E-2</v>
      </c>
      <c r="G119" s="46">
        <f>+G23/G39</f>
        <v>6.4679061965440168E-2</v>
      </c>
      <c r="H119" s="46">
        <f>+H23/H39</f>
        <v>7.475081305621302E-2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-2544076</v>
      </c>
      <c r="F120" s="42">
        <f>+F23-F39</f>
        <v>-2549773</v>
      </c>
      <c r="G120" s="42">
        <f>+G23-G39</f>
        <v>-2510277</v>
      </c>
      <c r="H120" s="42">
        <f>+H23-H39</f>
        <v>-2370147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2022-09-29T08:34:57Z</dcterms:modified>
</cp:coreProperties>
</file>